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90801_А МСП Комлектные трансформаторные подстанции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F20" i="1" l="1"/>
  <c r="G10" i="1" l="1"/>
  <c r="G11" i="1"/>
  <c r="G12" i="1"/>
  <c r="G13" i="1"/>
  <c r="G14" i="1"/>
  <c r="G15" i="1"/>
  <c r="G16" i="1"/>
  <c r="G17" i="1"/>
  <c r="G18" i="1"/>
  <c r="G19" i="1"/>
  <c r="J20" i="1" l="1"/>
  <c r="O19" i="1"/>
  <c r="P19" i="1" s="1"/>
  <c r="M19" i="1"/>
  <c r="L19" i="1"/>
  <c r="J19" i="1"/>
  <c r="I19" i="1"/>
  <c r="I9" i="1"/>
  <c r="I8" i="1"/>
  <c r="I11" i="1" l="1"/>
  <c r="I12" i="1"/>
  <c r="I13" i="1"/>
  <c r="I14" i="1"/>
  <c r="I15" i="1"/>
  <c r="I16" i="1"/>
  <c r="I17" i="1"/>
  <c r="I18" i="1"/>
  <c r="I10" i="1"/>
  <c r="M11" i="1"/>
  <c r="M12" i="1"/>
  <c r="M13" i="1"/>
  <c r="M14" i="1"/>
  <c r="M15" i="1"/>
  <c r="M16" i="1"/>
  <c r="M17" i="1"/>
  <c r="M18" i="1"/>
  <c r="M10" i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0" i="1"/>
  <c r="P10" i="1" s="1"/>
  <c r="L11" i="1"/>
  <c r="L12" i="1"/>
  <c r="L13" i="1"/>
  <c r="L14" i="1"/>
  <c r="L15" i="1"/>
  <c r="L16" i="1"/>
  <c r="L17" i="1"/>
  <c r="L18" i="1"/>
  <c r="L10" i="1"/>
  <c r="J11" i="1"/>
  <c r="J12" i="1"/>
  <c r="J13" i="1"/>
  <c r="J14" i="1"/>
  <c r="J15" i="1"/>
  <c r="J16" i="1"/>
  <c r="J17" i="1"/>
  <c r="J18" i="1"/>
  <c r="J10" i="1"/>
  <c r="P20" i="1" l="1"/>
  <c r="P22" i="1" s="1"/>
  <c r="P23" i="1" s="1"/>
  <c r="G22" i="1"/>
  <c r="G23" i="1" s="1"/>
</calcChain>
</file>

<file path=xl/sharedStrings.xml><?xml version="1.0" encoding="utf-8"?>
<sst xmlns="http://schemas.openxmlformats.org/spreadsheetml/2006/main" count="50" uniqueCount="34">
  <si>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</si>
  <si>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</si>
  <si>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</si>
  <si>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</si>
  <si>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</si>
  <si>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</si>
  <si>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</si>
  <si>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</si>
  <si>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</si>
  <si>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</si>
  <si>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</si>
  <si>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</si>
  <si>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</si>
  <si>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</si>
  <si>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</si>
  <si>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</si>
  <si>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</si>
  <si>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</si>
  <si>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</si>
  <si>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шт</t>
  </si>
  <si>
    <r>
      <t xml:space="preserve">Страна происхождения товара/Производитель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</si>
  <si>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Подстанция комплектная двухтрансформаторная наружная со встроенными трансформаторами 10 кВ 2КТПН-160/10/0,4</t>
  </si>
  <si>
    <t>Подстанция комплектная трансформаторная наружная со встроенным трансформатором 10 кВ КТПН-160/10/0,4</t>
  </si>
  <si>
    <t>Подстанция комплектная трансформаторная наружная со встроенным трансформатором 10 кВ КТПН-250/10/0,4</t>
  </si>
  <si>
    <t>Подстанция комплектная трансформаторная наружная со встроенным трансформатором 10 кВ, КТПН-100/10/04</t>
  </si>
  <si>
    <t>Подстанция комплектная трансформаторная наружная со встроенным трансформатором 10 кВ, КТПН-400/10/0,4</t>
  </si>
  <si>
    <t>Подстанция комплектная трансформаторная наружная со встроенным трансформатором 10 кВ, КТПН-400/10/0,4 кВа</t>
  </si>
  <si>
    <t>Комплектная мачтовая трасформаторная подстанция с силовым трансформатором КМТП-160/10/0,4 УХЛ1 с трансформатором ТМГ</t>
  </si>
  <si>
    <t>Комплектная мачтовая трасформаторная подстанция с силовым трансформатором КМТП-63/10/0,4 УХЛ1 с трансформатором ТМГ</t>
  </si>
  <si>
    <t>Подстанция комплектная трансформаторная наружная 10 кВ  без трансформатора КТПН 250/10/0,4 (без эл. счетчика, рубильник РПС с ПН, тр-пы тока, АВ 3х16В, ОПН)</t>
  </si>
  <si>
    <t>Подстанция комплектная трансформаторная наружная 10 кВ  без трансформатора КТПН 400/10/0,4 (без ТМГ, без эл. счектчика, РПС-4ис ПН-2, тр-ры тока 0,4 кВ, АВ 3х16А)</t>
  </si>
  <si>
    <t>Приложение №7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</si>
  <si>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</si>
  <si>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__________________________________
(подпись, М.П.)
__________________________________
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</si>
</sst>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47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center" vertical="center" wrapText="1"/>
    </xf>
    <xf numFmtId="164" fontId="9" fillId="0" borderId="40" xfId="0" applyNumberFormat="1" applyFont="1" applyBorder="1" applyAlignment="1">
      <alignment horizontal="center" vertical="center"/>
    </xf>
    <xf numFmtId="0" fontId="9" fillId="0" borderId="41" xfId="0" applyNumberFormat="1" applyFont="1" applyBorder="1" applyAlignment="1">
      <alignment horizontal="center" vertical="center" wrapText="1"/>
    </xf>
    <xf numFmtId="0" fontId="10" fillId="6" borderId="43" xfId="0" applyNumberFormat="1" applyFont="1" applyFill="1" applyBorder="1" applyAlignment="1">
      <alignment horizontal="left" vertical="center" wrapText="1"/>
    </xf>
    <xf numFmtId="4" fontId="9" fillId="6" borderId="43" xfId="0" applyNumberFormat="1" applyFont="1" applyFill="1" applyBorder="1" applyAlignment="1">
      <alignment horizontal="center" vertical="center" wrapText="1"/>
    </xf>
    <xf numFmtId="1" fontId="10" fillId="6" borderId="43" xfId="0" applyNumberFormat="1" applyFont="1" applyFill="1" applyBorder="1" applyAlignment="1">
      <alignment horizontal="center" vertical="center"/>
    </xf>
    <xf numFmtId="4" fontId="8" fillId="4" borderId="46" xfId="0" applyNumberFormat="1" applyFont="1" applyFill="1" applyBorder="1" applyAlignment="1">
      <alignment horizontal="center" vertical="center" wrapText="1"/>
    </xf>
    <xf numFmtId="4" fontId="8" fillId="4" borderId="1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44" xfId="0" applyFont="1" applyBorder="1" applyAlignment="1">
      <alignment horizontal="left" vertical="center" wrapText="1"/>
    </xf>
    <xf numFmtId="4" fontId="7" fillId="5" borderId="28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/>
    </xf>
    <xf numFmtId="49" fontId="0" fillId="5" borderId="13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 applyProtection="1">
      <alignment horizontal="left" vertical="center" wrapText="1"/>
      <protection locked="0"/>
    </xf>
    <xf numFmtId="3" fontId="0" fillId="5" borderId="7" xfId="0" applyNumberFormat="1" applyFont="1" applyFill="1" applyBorder="1" applyAlignment="1">
      <alignment horizontal="center" vertical="center" wrapText="1"/>
    </xf>
    <xf numFmtId="4" fontId="0" fillId="5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0" fillId="5" borderId="7" xfId="0" applyNumberFormat="1" applyFont="1" applyFill="1" applyBorder="1" applyAlignment="1">
      <alignment horizontal="center" vertical="center" wrapText="1"/>
    </xf>
    <xf numFmtId="4" fontId="0" fillId="5" borderId="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6" xfId="0" applyFont="1" applyBorder="1" applyAlignment="1">
      <alignment horizontal="center" vertical="center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0" fillId="0" borderId="38" xfId="0" applyFont="1" applyBorder="1" applyAlignment="1">
      <alignment horizontal="center" vertical="center"/>
    </xf>
    <xf numFmtId="0" fontId="0" fillId="0" borderId="45" xfId="0" applyFont="1" applyBorder="1" applyAlignment="1">
      <alignment horizontal="left" vertical="center" wrapText="1"/>
    </xf>
    <xf numFmtId="4" fontId="7" fillId="5" borderId="39" xfId="0" applyNumberFormat="1" applyFont="1" applyFill="1" applyBorder="1" applyAlignment="1" applyProtection="1">
      <alignment horizontal="center" vertical="center" wrapText="1"/>
    </xf>
    <xf numFmtId="0" fontId="0" fillId="6" borderId="42" xfId="0" applyFont="1" applyFill="1" applyBorder="1" applyAlignment="1">
      <alignment horizontal="center" vertical="center"/>
    </xf>
    <xf numFmtId="4" fontId="7" fillId="6" borderId="31" xfId="0" applyNumberFormat="1" applyFont="1" applyFill="1" applyBorder="1" applyAlignment="1" applyProtection="1">
      <alignment horizontal="center" vertical="center" wrapText="1"/>
      <protection locked="0"/>
    </xf>
    <xf numFmtId="4" fontId="11" fillId="6" borderId="26" xfId="0" applyNumberFormat="1" applyFont="1" applyFill="1" applyBorder="1" applyAlignment="1" applyProtection="1">
      <alignment horizontal="center" vertical="center" wrapText="1"/>
    </xf>
    <xf numFmtId="49" fontId="8" fillId="5" borderId="13" xfId="0" applyNumberFormat="1" applyFont="1" applyFill="1" applyBorder="1" applyAlignment="1">
      <alignment horizontal="left" vertical="center" wrapText="1"/>
    </xf>
    <xf numFmtId="4" fontId="8" fillId="5" borderId="7" xfId="0" applyNumberFormat="1" applyFont="1" applyFill="1" applyBorder="1" applyAlignment="1">
      <alignment horizontal="center" vertical="center" wrapText="1"/>
    </xf>
    <xf numFmtId="4" fontId="8" fillId="5" borderId="8" xfId="0" applyNumberFormat="1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center" wrapText="1"/>
    </xf>
    <xf numFmtId="4" fontId="0" fillId="4" borderId="24" xfId="0" applyNumberFormat="1" applyFont="1" applyFill="1" applyBorder="1" applyAlignment="1">
      <alignment horizontal="center" vertical="center" wrapText="1"/>
    </xf>
    <xf numFmtId="4" fontId="8" fillId="4" borderId="22" xfId="0" applyNumberFormat="1" applyFont="1" applyFill="1" applyBorder="1" applyAlignment="1">
      <alignment horizontal="center" vertical="center" wrapText="1"/>
    </xf>
    <xf numFmtId="4" fontId="0" fillId="4" borderId="2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right" vertical="center" wrapText="1"/>
    </xf>
    <xf numFmtId="4" fontId="11" fillId="4" borderId="10" xfId="0" applyNumberFormat="1" applyFont="1" applyFill="1" applyBorder="1" applyAlignment="1" applyProtection="1">
      <alignment horizontal="right" vertical="center" wrapText="1"/>
    </xf>
    <xf numFmtId="4" fontId="11" fillId="4" borderId="11" xfId="0" applyNumberFormat="1" applyFont="1" applyFill="1" applyBorder="1" applyAlignment="1" applyProtection="1">
      <alignment horizontal="righ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left" vertical="center" wrapText="1"/>
    </xf>
    <xf numFmtId="4" fontId="7" fillId="4" borderId="20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center" wrapText="1"/>
    </xf>
    <xf numFmtId="4" fontId="7" fillId="4" borderId="14" xfId="0" applyNumberFormat="1" applyFont="1" applyFill="1" applyBorder="1" applyAlignment="1" applyProtection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center" wrapText="1"/>
    </xf>
    <xf numFmtId="4" fontId="7" fillId="4" borderId="18" xfId="0" applyNumberFormat="1" applyFont="1" applyFill="1" applyBorder="1" applyAlignment="1" applyProtection="1">
      <alignment horizontal="right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"/>
  <sheetViews>
    <sheetView tabSelected="1" zoomScaleNormal="100" workbookViewId="0">
      <selection activeCell="J3" sqref="J3:K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11.140625" customWidth="1"/>
    <col min="16" max="16" width="22.7109375" customWidth="1"/>
  </cols>
  <sheetData>
    <row r="1" spans="1:26" ht="21.75" customHeight="1" x14ac:dyDescent="0.25">
      <c r="B1" s="54" t="s">
        <v>31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55" t="s">
        <v>11</v>
      </c>
      <c r="C3" s="56"/>
      <c r="D3" s="56"/>
      <c r="E3" s="57"/>
      <c r="F3" s="9">
        <v>20124190.640000001</v>
      </c>
      <c r="G3" s="8" t="s">
        <v>2</v>
      </c>
      <c r="H3" s="1"/>
      <c r="I3" s="1"/>
      <c r="J3" s="83" t="s">
        <v>32</v>
      </c>
      <c r="K3" s="8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1"/>
      <c r="J4" s="83"/>
      <c r="K4" s="8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67" t="s">
        <v>12</v>
      </c>
      <c r="C6" s="57"/>
      <c r="D6" s="68"/>
      <c r="E6" s="68"/>
      <c r="F6" s="69"/>
      <c r="G6" s="70"/>
      <c r="H6" s="3"/>
      <c r="I6" s="55" t="s">
        <v>3</v>
      </c>
      <c r="J6" s="56"/>
      <c r="K6" s="56"/>
      <c r="L6" s="56"/>
      <c r="M6" s="56"/>
      <c r="N6" s="56"/>
      <c r="O6" s="56"/>
      <c r="P6" s="8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12" t="s">
        <v>4</v>
      </c>
      <c r="C7" s="13" t="s">
        <v>0</v>
      </c>
      <c r="D7" s="13" t="s">
        <v>8</v>
      </c>
      <c r="E7" s="14" t="s">
        <v>9</v>
      </c>
      <c r="F7" s="14" t="s">
        <v>5</v>
      </c>
      <c r="G7" s="15" t="s">
        <v>10</v>
      </c>
      <c r="H7" s="1"/>
      <c r="I7" s="4" t="s">
        <v>4</v>
      </c>
      <c r="J7" s="5" t="s">
        <v>1</v>
      </c>
      <c r="K7" s="6" t="s">
        <v>20</v>
      </c>
      <c r="L7" s="5" t="s">
        <v>8</v>
      </c>
      <c r="M7" s="6" t="s">
        <v>9</v>
      </c>
      <c r="N7" s="6" t="s">
        <v>13</v>
      </c>
      <c r="O7" s="6" t="s">
        <v>5</v>
      </c>
      <c r="P7" s="7" t="s">
        <v>14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0" customFormat="1" x14ac:dyDescent="0.25">
      <c r="B8" s="73" t="s">
        <v>16</v>
      </c>
      <c r="C8" s="74"/>
      <c r="D8" s="74"/>
      <c r="E8" s="74"/>
      <c r="F8" s="74"/>
      <c r="G8" s="75"/>
      <c r="H8" s="11"/>
      <c r="I8" s="76" t="str">
        <f>B8</f>
        <v>1. филиал АО «ДРСК» «Амурские электрические сети»</v>
      </c>
      <c r="J8" s="77"/>
      <c r="K8" s="77"/>
      <c r="L8" s="77"/>
      <c r="M8" s="77"/>
      <c r="N8" s="77"/>
      <c r="O8" s="77"/>
      <c r="P8" s="78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s="10" customFormat="1" ht="30" customHeight="1" x14ac:dyDescent="0.25">
      <c r="B9" s="79" t="s">
        <v>17</v>
      </c>
      <c r="C9" s="80"/>
      <c r="D9" s="80"/>
      <c r="E9" s="80"/>
      <c r="F9" s="80"/>
      <c r="G9" s="81"/>
      <c r="H9" s="11"/>
      <c r="I9" s="61" t="str">
        <f>B9</f>
        <v>Отгрузочные реквизиты: Станция Благовещенск Заб. Ж.Д. код станции- 954704, код предприятия – 9533, ОКПО – 97987579</v>
      </c>
      <c r="J9" s="62"/>
      <c r="K9" s="62"/>
      <c r="L9" s="62"/>
      <c r="M9" s="62"/>
      <c r="N9" s="62"/>
      <c r="O9" s="62"/>
      <c r="P9" s="63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s="38" customFormat="1" ht="107.25" customHeight="1" x14ac:dyDescent="0.25">
      <c r="A10" s="25"/>
      <c r="B10" s="26">
        <v>1</v>
      </c>
      <c r="C10" s="27" t="s">
        <v>27</v>
      </c>
      <c r="D10" s="16" t="s">
        <v>19</v>
      </c>
      <c r="E10" s="17">
        <v>481666.67</v>
      </c>
      <c r="F10" s="18">
        <v>2</v>
      </c>
      <c r="G10" s="28">
        <f>E10*F10</f>
        <v>963333.34</v>
      </c>
      <c r="H10" s="29"/>
      <c r="I10" s="30">
        <f>B10</f>
        <v>1</v>
      </c>
      <c r="J10" s="31" t="str">
        <f>C10</f>
        <v>Комплектная мачтовая трасформаторная подстанция с силовым трансформатором КМТП-160/10/0,4 УХЛ1 с трансформатором ТМГ</v>
      </c>
      <c r="K10" s="32"/>
      <c r="L10" s="33" t="str">
        <f>D10</f>
        <v>шт</v>
      </c>
      <c r="M10" s="34">
        <f>E10</f>
        <v>481666.67</v>
      </c>
      <c r="N10" s="35"/>
      <c r="O10" s="36">
        <f>F10</f>
        <v>2</v>
      </c>
      <c r="P10" s="37">
        <f>N10*O10</f>
        <v>0</v>
      </c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s="38" customFormat="1" ht="107.25" customHeight="1" x14ac:dyDescent="0.25">
      <c r="A11" s="25"/>
      <c r="B11" s="39">
        <v>2</v>
      </c>
      <c r="C11" s="27" t="s">
        <v>28</v>
      </c>
      <c r="D11" s="16" t="s">
        <v>19</v>
      </c>
      <c r="E11" s="17">
        <v>391957.38</v>
      </c>
      <c r="F11" s="18">
        <v>5</v>
      </c>
      <c r="G11" s="40">
        <f t="shared" ref="G11:G18" si="0">E11*F11</f>
        <v>1959786.9</v>
      </c>
      <c r="H11" s="29"/>
      <c r="I11" s="30">
        <f t="shared" ref="I11:I18" si="1">B11</f>
        <v>2</v>
      </c>
      <c r="J11" s="31" t="str">
        <f t="shared" ref="J11:J18" si="2">C11</f>
        <v>Комплектная мачтовая трасформаторная подстанция с силовым трансформатором КМТП-63/10/0,4 УХЛ1 с трансформатором ТМГ</v>
      </c>
      <c r="K11" s="32"/>
      <c r="L11" s="33" t="str">
        <f t="shared" ref="L11:L18" si="3">D11</f>
        <v>шт</v>
      </c>
      <c r="M11" s="34">
        <f t="shared" ref="M11:M18" si="4">E11</f>
        <v>391957.38</v>
      </c>
      <c r="N11" s="35"/>
      <c r="O11" s="36">
        <f t="shared" ref="O11:O18" si="5">F11</f>
        <v>5</v>
      </c>
      <c r="P11" s="37">
        <f t="shared" ref="P11:P18" si="6">N11*O11</f>
        <v>0</v>
      </c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s="38" customFormat="1" ht="107.25" customHeight="1" x14ac:dyDescent="0.25">
      <c r="A12" s="25"/>
      <c r="B12" s="39">
        <v>3</v>
      </c>
      <c r="C12" s="27" t="s">
        <v>21</v>
      </c>
      <c r="D12" s="16" t="s">
        <v>19</v>
      </c>
      <c r="E12" s="17">
        <v>2195712.7999999998</v>
      </c>
      <c r="F12" s="18">
        <v>1</v>
      </c>
      <c r="G12" s="40">
        <f t="shared" si="0"/>
        <v>2195712.7999999998</v>
      </c>
      <c r="H12" s="29"/>
      <c r="I12" s="30">
        <f t="shared" si="1"/>
        <v>3</v>
      </c>
      <c r="J12" s="31" t="str">
        <f t="shared" si="2"/>
        <v>Подстанция комплектная двухтрансформаторная наружная со встроенными трансформаторами 10 кВ 2КТПН-160/10/0,4</v>
      </c>
      <c r="K12" s="32"/>
      <c r="L12" s="33" t="str">
        <f t="shared" si="3"/>
        <v>шт</v>
      </c>
      <c r="M12" s="34">
        <f t="shared" si="4"/>
        <v>2195712.7999999998</v>
      </c>
      <c r="N12" s="35"/>
      <c r="O12" s="36">
        <f t="shared" si="5"/>
        <v>1</v>
      </c>
      <c r="P12" s="37">
        <f t="shared" si="6"/>
        <v>0</v>
      </c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s="38" customFormat="1" ht="137.25" customHeight="1" x14ac:dyDescent="0.25">
      <c r="A13" s="25"/>
      <c r="B13" s="39">
        <v>4</v>
      </c>
      <c r="C13" s="27" t="s">
        <v>29</v>
      </c>
      <c r="D13" s="16" t="s">
        <v>19</v>
      </c>
      <c r="E13" s="17">
        <v>490989.87</v>
      </c>
      <c r="F13" s="18">
        <v>1</v>
      </c>
      <c r="G13" s="40">
        <f t="shared" si="0"/>
        <v>490989.87</v>
      </c>
      <c r="H13" s="29"/>
      <c r="I13" s="30">
        <f t="shared" si="1"/>
        <v>4</v>
      </c>
      <c r="J13" s="31" t="str">
        <f t="shared" si="2"/>
        <v>Подстанция комплектная трансформаторная наружная 10 кВ  без трансформатора КТПН 250/10/0,4 (без эл. счетчика, рубильник РПС с ПН, тр-пы тока, АВ 3х16В, ОПН)</v>
      </c>
      <c r="K13" s="32"/>
      <c r="L13" s="33" t="str">
        <f t="shared" si="3"/>
        <v>шт</v>
      </c>
      <c r="M13" s="34">
        <f t="shared" si="4"/>
        <v>490989.87</v>
      </c>
      <c r="N13" s="35"/>
      <c r="O13" s="36">
        <f t="shared" si="5"/>
        <v>1</v>
      </c>
      <c r="P13" s="37">
        <f t="shared" si="6"/>
        <v>0</v>
      </c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s="38" customFormat="1" ht="120.75" customHeight="1" x14ac:dyDescent="0.25">
      <c r="A14" s="25"/>
      <c r="B14" s="39">
        <v>5</v>
      </c>
      <c r="C14" s="27" t="s">
        <v>30</v>
      </c>
      <c r="D14" s="16" t="s">
        <v>19</v>
      </c>
      <c r="E14" s="17">
        <v>715151.87</v>
      </c>
      <c r="F14" s="18">
        <v>1</v>
      </c>
      <c r="G14" s="40">
        <f t="shared" si="0"/>
        <v>715151.87</v>
      </c>
      <c r="H14" s="29"/>
      <c r="I14" s="30">
        <f t="shared" si="1"/>
        <v>5</v>
      </c>
      <c r="J14" s="31" t="str">
        <f t="shared" si="2"/>
        <v>Подстанция комплектная трансформаторная наружная 10 кВ  без трансформатора КТПН 400/10/0,4 (без ТМГ, без эл. счектчика, РПС-4ис ПН-2, тр-ры тока 0,4 кВ, АВ 3х16А)</v>
      </c>
      <c r="K14" s="32"/>
      <c r="L14" s="33" t="str">
        <f t="shared" si="3"/>
        <v>шт</v>
      </c>
      <c r="M14" s="34">
        <f t="shared" si="4"/>
        <v>715151.87</v>
      </c>
      <c r="N14" s="35"/>
      <c r="O14" s="36">
        <f t="shared" si="5"/>
        <v>1</v>
      </c>
      <c r="P14" s="37">
        <f t="shared" si="6"/>
        <v>0</v>
      </c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s="38" customFormat="1" ht="107.25" customHeight="1" x14ac:dyDescent="0.25">
      <c r="A15" s="25"/>
      <c r="B15" s="39">
        <v>6</v>
      </c>
      <c r="C15" s="27" t="s">
        <v>22</v>
      </c>
      <c r="D15" s="16" t="s">
        <v>19</v>
      </c>
      <c r="E15" s="17">
        <v>691044.17</v>
      </c>
      <c r="F15" s="18">
        <v>6</v>
      </c>
      <c r="G15" s="40">
        <f t="shared" si="0"/>
        <v>4146265.0200000005</v>
      </c>
      <c r="H15" s="29"/>
      <c r="I15" s="30">
        <f t="shared" si="1"/>
        <v>6</v>
      </c>
      <c r="J15" s="31" t="str">
        <f t="shared" si="2"/>
        <v>Подстанция комплектная трансформаторная наружная со встроенным трансформатором 10 кВ КТПН-160/10/0,4</v>
      </c>
      <c r="K15" s="32"/>
      <c r="L15" s="33" t="str">
        <f t="shared" si="3"/>
        <v>шт</v>
      </c>
      <c r="M15" s="34">
        <f t="shared" si="4"/>
        <v>691044.17</v>
      </c>
      <c r="N15" s="35"/>
      <c r="O15" s="36">
        <f t="shared" si="5"/>
        <v>6</v>
      </c>
      <c r="P15" s="37">
        <f t="shared" si="6"/>
        <v>0</v>
      </c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s="38" customFormat="1" ht="107.25" customHeight="1" x14ac:dyDescent="0.25">
      <c r="A16" s="25"/>
      <c r="B16" s="39">
        <v>7</v>
      </c>
      <c r="C16" s="27" t="s">
        <v>23</v>
      </c>
      <c r="D16" s="16" t="s">
        <v>19</v>
      </c>
      <c r="E16" s="17">
        <v>830306.4</v>
      </c>
      <c r="F16" s="18">
        <v>6</v>
      </c>
      <c r="G16" s="40">
        <f t="shared" si="0"/>
        <v>4981838.4000000004</v>
      </c>
      <c r="H16" s="29"/>
      <c r="I16" s="30">
        <f t="shared" si="1"/>
        <v>7</v>
      </c>
      <c r="J16" s="31" t="str">
        <f t="shared" si="2"/>
        <v>Подстанция комплектная трансформаторная наружная со встроенным трансформатором 10 кВ КТПН-250/10/0,4</v>
      </c>
      <c r="K16" s="32"/>
      <c r="L16" s="33" t="str">
        <f t="shared" si="3"/>
        <v>шт</v>
      </c>
      <c r="M16" s="34">
        <f t="shared" si="4"/>
        <v>830306.4</v>
      </c>
      <c r="N16" s="35"/>
      <c r="O16" s="36">
        <f t="shared" si="5"/>
        <v>6</v>
      </c>
      <c r="P16" s="37">
        <f t="shared" si="6"/>
        <v>0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s="38" customFormat="1" ht="107.25" customHeight="1" x14ac:dyDescent="0.25">
      <c r="A17" s="25"/>
      <c r="B17" s="39">
        <v>8</v>
      </c>
      <c r="C17" s="27" t="s">
        <v>24</v>
      </c>
      <c r="D17" s="16" t="s">
        <v>19</v>
      </c>
      <c r="E17" s="17">
        <v>625125</v>
      </c>
      <c r="F17" s="18">
        <v>1</v>
      </c>
      <c r="G17" s="40">
        <f t="shared" si="0"/>
        <v>625125</v>
      </c>
      <c r="H17" s="29"/>
      <c r="I17" s="30">
        <f t="shared" si="1"/>
        <v>8</v>
      </c>
      <c r="J17" s="31" t="str">
        <f t="shared" si="2"/>
        <v>Подстанция комплектная трансформаторная наружная со встроенным трансформатором 10 кВ, КТПН-100/10/04</v>
      </c>
      <c r="K17" s="32"/>
      <c r="L17" s="33" t="str">
        <f t="shared" si="3"/>
        <v>шт</v>
      </c>
      <c r="M17" s="34">
        <f t="shared" si="4"/>
        <v>625125</v>
      </c>
      <c r="N17" s="35"/>
      <c r="O17" s="36">
        <f t="shared" si="5"/>
        <v>1</v>
      </c>
      <c r="P17" s="37">
        <f t="shared" si="6"/>
        <v>0</v>
      </c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s="38" customFormat="1" ht="107.25" customHeight="1" x14ac:dyDescent="0.25">
      <c r="A18" s="25"/>
      <c r="B18" s="39">
        <v>9</v>
      </c>
      <c r="C18" s="27" t="s">
        <v>25</v>
      </c>
      <c r="D18" s="16" t="s">
        <v>19</v>
      </c>
      <c r="E18" s="17">
        <v>751692.48</v>
      </c>
      <c r="F18" s="18">
        <v>3</v>
      </c>
      <c r="G18" s="40">
        <f t="shared" si="0"/>
        <v>2255077.44</v>
      </c>
      <c r="H18" s="29"/>
      <c r="I18" s="30">
        <f t="shared" si="1"/>
        <v>9</v>
      </c>
      <c r="J18" s="31" t="str">
        <f t="shared" si="2"/>
        <v>Подстанция комплектная трансформаторная наружная со встроенным трансформатором 10 кВ, КТПН-400/10/0,4</v>
      </c>
      <c r="K18" s="32"/>
      <c r="L18" s="33" t="str">
        <f t="shared" si="3"/>
        <v>шт</v>
      </c>
      <c r="M18" s="34">
        <f t="shared" si="4"/>
        <v>751692.48</v>
      </c>
      <c r="N18" s="35"/>
      <c r="O18" s="36">
        <f t="shared" si="5"/>
        <v>3</v>
      </c>
      <c r="P18" s="37">
        <f t="shared" si="6"/>
        <v>0</v>
      </c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s="38" customFormat="1" ht="107.25" customHeight="1" thickBot="1" x14ac:dyDescent="0.3">
      <c r="A19" s="25"/>
      <c r="B19" s="41">
        <v>10</v>
      </c>
      <c r="C19" s="42" t="s">
        <v>26</v>
      </c>
      <c r="D19" s="19" t="s">
        <v>19</v>
      </c>
      <c r="E19" s="17">
        <v>895455</v>
      </c>
      <c r="F19" s="18">
        <v>2</v>
      </c>
      <c r="G19" s="43">
        <f t="shared" ref="G19" si="7">E19*F19</f>
        <v>1790910</v>
      </c>
      <c r="H19" s="29"/>
      <c r="I19" s="30">
        <f t="shared" ref="I19" si="8">B19</f>
        <v>10</v>
      </c>
      <c r="J19" s="31" t="str">
        <f t="shared" ref="J19" si="9">C19</f>
        <v>Подстанция комплектная трансформаторная наружная со встроенным трансформатором 10 кВ, КТПН-400/10/0,4 кВа</v>
      </c>
      <c r="K19" s="32"/>
      <c r="L19" s="33" t="str">
        <f t="shared" ref="L19" si="10">D19</f>
        <v>шт</v>
      </c>
      <c r="M19" s="34">
        <f t="shared" ref="M19" si="11">E19</f>
        <v>895455</v>
      </c>
      <c r="N19" s="35"/>
      <c r="O19" s="36">
        <f t="shared" ref="O19" si="12">F19</f>
        <v>2</v>
      </c>
      <c r="P19" s="37">
        <f t="shared" ref="P19" si="13">N19*O19</f>
        <v>0</v>
      </c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s="38" customFormat="1" ht="45.75" thickBot="1" x14ac:dyDescent="0.3">
      <c r="A20" s="25"/>
      <c r="B20" s="44"/>
      <c r="C20" s="20" t="s">
        <v>18</v>
      </c>
      <c r="D20" s="45"/>
      <c r="E20" s="21"/>
      <c r="F20" s="22">
        <f>SUM(F10:F19)</f>
        <v>28</v>
      </c>
      <c r="G20" s="46">
        <f>G19+G18+G17+G16+G15+G14+G13+G12+G11+G10</f>
        <v>20124190.639999997</v>
      </c>
      <c r="H20" s="29"/>
      <c r="I20" s="30"/>
      <c r="J20" s="47" t="str">
        <f t="shared" ref="J20" si="14">C20</f>
        <v xml:space="preserve">Итого по филиалу Амурские электрические сети  </v>
      </c>
      <c r="K20" s="32"/>
      <c r="L20" s="33"/>
      <c r="M20" s="48"/>
      <c r="N20" s="35"/>
      <c r="O20" s="36"/>
      <c r="P20" s="49">
        <f>SUM(P10:P19)</f>
        <v>0</v>
      </c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s="38" customFormat="1" ht="21" customHeight="1" thickBot="1" x14ac:dyDescent="0.3">
      <c r="A21" s="25"/>
      <c r="B21" s="58" t="s">
        <v>6</v>
      </c>
      <c r="C21" s="59"/>
      <c r="D21" s="59"/>
      <c r="E21" s="59"/>
      <c r="F21" s="60"/>
      <c r="G21" s="23">
        <v>20124190.640000001</v>
      </c>
      <c r="H21" s="29"/>
      <c r="I21" s="58" t="s">
        <v>6</v>
      </c>
      <c r="J21" s="59"/>
      <c r="K21" s="59"/>
      <c r="L21" s="59"/>
      <c r="M21" s="59"/>
      <c r="N21" s="59"/>
      <c r="O21" s="60"/>
      <c r="P21" s="24">
        <v>0</v>
      </c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s="38" customFormat="1" ht="15" customHeight="1" x14ac:dyDescent="0.25">
      <c r="A22" s="25"/>
      <c r="B22" s="71" t="s">
        <v>15</v>
      </c>
      <c r="C22" s="72"/>
      <c r="D22" s="72"/>
      <c r="E22" s="72"/>
      <c r="F22" s="50">
        <v>0.2</v>
      </c>
      <c r="G22" s="51">
        <f>G21*F22</f>
        <v>4024838.1280000005</v>
      </c>
      <c r="H22" s="29"/>
      <c r="I22" s="71" t="s">
        <v>15</v>
      </c>
      <c r="J22" s="72"/>
      <c r="K22" s="72"/>
      <c r="L22" s="72"/>
      <c r="M22" s="72"/>
      <c r="N22" s="72"/>
      <c r="O22" s="50">
        <v>0.2</v>
      </c>
      <c r="P22" s="51">
        <f>P21*O22</f>
        <v>0</v>
      </c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s="38" customFormat="1" ht="15.75" customHeight="1" thickBot="1" x14ac:dyDescent="0.3">
      <c r="A23" s="25"/>
      <c r="B23" s="64" t="s">
        <v>7</v>
      </c>
      <c r="C23" s="65"/>
      <c r="D23" s="65"/>
      <c r="E23" s="65"/>
      <c r="F23" s="66"/>
      <c r="G23" s="52">
        <f>G21+G22</f>
        <v>24149028.767999999</v>
      </c>
      <c r="H23" s="29"/>
      <c r="I23" s="64" t="s">
        <v>7</v>
      </c>
      <c r="J23" s="65"/>
      <c r="K23" s="65"/>
      <c r="L23" s="65"/>
      <c r="M23" s="65"/>
      <c r="N23" s="65"/>
      <c r="O23" s="66"/>
      <c r="P23" s="53">
        <f>P21+P22</f>
        <v>0</v>
      </c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x14ac:dyDescent="0.25">
      <c r="Z24" s="1"/>
    </row>
    <row r="26" spans="1:26" x14ac:dyDescent="0.25">
      <c r="J26" s="84" t="s">
        <v>33</v>
      </c>
      <c r="K26" s="85"/>
      <c r="L26" s="85"/>
    </row>
    <row r="27" spans="1:26" x14ac:dyDescent="0.25">
      <c r="J27" s="85"/>
      <c r="K27" s="85"/>
      <c r="L27" s="85"/>
    </row>
    <row r="28" spans="1:26" x14ac:dyDescent="0.25">
      <c r="J28" s="85"/>
      <c r="K28" s="85"/>
      <c r="L28" s="85"/>
    </row>
    <row r="29" spans="1:26" x14ac:dyDescent="0.25">
      <c r="J29" s="85"/>
      <c r="K29" s="85"/>
      <c r="L29" s="85"/>
    </row>
  </sheetData>
  <mergeCells count="16">
    <mergeCell ref="J26:L29"/>
    <mergeCell ref="B1:P1"/>
    <mergeCell ref="B3:E3"/>
    <mergeCell ref="B21:F21"/>
    <mergeCell ref="I9:P9"/>
    <mergeCell ref="B23:F23"/>
    <mergeCell ref="B6:G6"/>
    <mergeCell ref="I23:O23"/>
    <mergeCell ref="B22:E22"/>
    <mergeCell ref="I22:N22"/>
    <mergeCell ref="B8:G8"/>
    <mergeCell ref="I8:P8"/>
    <mergeCell ref="B9:G9"/>
    <mergeCell ref="I6:P6"/>
    <mergeCell ref="I21:O21"/>
    <mergeCell ref="J3:K4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L10:L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2019-09-13T00:20:55Z</cp:lastPrinted>
  <dcterms:created xsi:type="dcterms:W3CDTF">2018-05-22T01:14:50Z</dcterms:created>
  <dcterms:modified xsi:type="dcterms:W3CDTF">2020-02-03T01:28:10Z</dcterms:modified>
</cp:coreProperties>
</file>